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5. HK\Hodnocení bez podpisů\"/>
    </mc:Choice>
  </mc:AlternateContent>
  <xr:revisionPtr revIDLastSave="0" documentId="13_ncr:1_{086E3AA1-E26D-487B-97C4-91FF012A127B}" xr6:coauthVersionLast="47" xr6:coauthVersionMax="47" xr10:uidLastSave="{00000000-0000-0000-0000-000000000000}"/>
  <bookViews>
    <workbookView xWindow="-110" yWindow="-110" windowWidth="19420" windowHeight="10300" xr2:uid="{9E9582D3-537F-4528-8F83-2DC3162178DA}"/>
  </bookViews>
  <sheets>
    <sheet name="Krácení v projektu paušál_4920" sheetId="1" r:id="rId1"/>
    <sheet name="vzorce" sheetId="2" state="hidden" r:id="rId2"/>
  </sheets>
  <definedNames>
    <definedName name="_xlnm._FilterDatabase" localSheetId="0" hidden="1">'Krácení v projektu paušál_4920'!$A$14:$J$70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<sst xmlns="http://schemas.openxmlformats.org/spreadsheetml/2006/main" count="68" uniqueCount="64">
  <si>
    <t>Název projektu:</t>
  </si>
  <si>
    <t>Lichvolapka pro Jihomoravský kraj</t>
  </si>
  <si>
    <t>Název žadatele:</t>
  </si>
  <si>
    <t>Člověk v tísni, o.p.s.</t>
  </si>
  <si>
    <t xml:space="preserve">Registrační číslo projektu: </t>
  </si>
  <si>
    <t>CZ.03.02.01/00/24_065/0004920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</si>
  <si>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</si>
  <si>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</si>
  <si>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</si>
  <si>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</si>
  <si>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</si>
  <si>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</si>
  <si>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</si>
  <si>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</si>
  <si>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</si>
  <si>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</si>
  <si>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</si>
  <si>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</si>
  <si>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</si>
  <si>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</si>
  <si>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</si>
  <si>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</si>
  <si>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</si>
  <si>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</si>
  <si>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</si>
  <si>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</si>
  <si>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</si>
  <si>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</si>
  <si>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</si>
  <si>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</si>
  <si>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Dluhový poradce pro insolvence a exekuce - 0,6 úv.</t>
  </si>
  <si>
    <t>1.1.1.2</t>
  </si>
  <si>
    <t>Dluhový poradce pro insolvence a exekuce - 1,1 úv.</t>
  </si>
  <si>
    <t>Neodůvodněná výše úvazku  s ohledem na velikost CS v dané lokalitě a na jiný subjekt, který již v lokalitě dluhové poradenství poskytuje, krácení položky  snížením úvazku na 0,6, dále bude upraven také název položky na Dluhový poradce pro insolvence a exekuce – 0,6 úv.</t>
  </si>
  <si>
    <t>1.1.1.3</t>
  </si>
  <si>
    <t>Dluhový poradce pro mapování -  0,5 úv.</t>
  </si>
  <si>
    <t>1.1.1.4</t>
  </si>
  <si>
    <t>Dluhový poradce pro mapování - 0,5 úv.</t>
  </si>
  <si>
    <t>1.1.1.5</t>
  </si>
  <si>
    <t>Garant v oblasti dluhů - 0,3 úv.</t>
  </si>
  <si>
    <t>1.1.1.6</t>
  </si>
  <si>
    <t>Koordinátor - 0,2 úv.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</si>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</sst>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4" sqref="A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5" x14ac:dyDescent="0.3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 x14ac:dyDescent="0.4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 x14ac:dyDescent="0.4"/>
    <row r="5" spans="1:12" s="15" customFormat="1" ht="15" thickBot="1" x14ac:dyDescent="0.4">
      <c r="A5" s="80" t="s">
        <v>6</v>
      </c>
      <c r="B5" s="81"/>
      <c r="C5" s="50">
        <f>SUM(E15:E70)</f>
        <v>5650909.2000000002</v>
      </c>
      <c r="D5" s="1"/>
      <c r="E5" s="86" t="s">
        <v>7</v>
      </c>
      <c r="F5" s="87"/>
      <c r="G5" s="16">
        <v>0.4</v>
      </c>
    </row>
    <row r="6" spans="1:12" s="15" customFormat="1" ht="15" thickBot="1" x14ac:dyDescent="0.4">
      <c r="A6" s="84" t="s">
        <v>8</v>
      </c>
      <c r="B6" s="85"/>
      <c r="C6" s="51">
        <f>SUM(E15:E70)*(G5+1)</f>
        <v>7911272.8799999999</v>
      </c>
      <c r="D6" s="1"/>
      <c r="E6"/>
      <c r="F6"/>
      <c r="G6"/>
      <c r="H6"/>
      <c r="I6"/>
      <c r="J6"/>
    </row>
    <row r="7" spans="1:12" s="15" customFormat="1" ht="14.5" x14ac:dyDescent="0.35">
      <c r="A7" s="82" t="s">
        <v>9</v>
      </c>
      <c r="B7" s="83"/>
      <c r="C7" s="52">
        <f>SUM(I15:I70)</f>
        <v>915192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84" t="s">
        <v>10</v>
      </c>
      <c r="B8" s="85"/>
      <c r="C8" s="53">
        <f>SUM(I15:I70)*(G5+1)</f>
        <v>1281268.7999999998</v>
      </c>
      <c r="E8"/>
      <c r="F8"/>
      <c r="G8"/>
      <c r="H8"/>
      <c r="I8"/>
      <c r="J8"/>
    </row>
    <row r="9" spans="1:12" s="15" customFormat="1" ht="14.5" x14ac:dyDescent="0.35">
      <c r="A9" s="82" t="s">
        <v>11</v>
      </c>
      <c r="B9" s="83"/>
      <c r="C9" s="54">
        <f>SUM(H15:H70)</f>
        <v>4735717.2</v>
      </c>
      <c r="E9"/>
      <c r="F9"/>
      <c r="G9"/>
      <c r="H9"/>
      <c r="I9"/>
      <c r="J9"/>
    </row>
    <row r="10" spans="1:12" s="15" customFormat="1" ht="15" thickBot="1" x14ac:dyDescent="0.4">
      <c r="A10" s="88" t="s">
        <v>12</v>
      </c>
      <c r="B10" s="89"/>
      <c r="C10" s="55">
        <f>ROUND(SUM(H15:H70)*(G5+1),2)</f>
        <v>6630004.0800000001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" x14ac:dyDescent="0.25">
      <c r="A18" s="29" t="s">
        <v>29</v>
      </c>
      <c r="B18" s="30" t="s">
        <v>30</v>
      </c>
      <c r="C18" s="37">
        <v>30506.400000000001</v>
      </c>
      <c r="D18" s="37">
        <v>30</v>
      </c>
      <c r="E18" s="10">
        <f t="shared" ref="E18:E55" si="3">C18*D18</f>
        <v>915192</v>
      </c>
      <c r="F18" s="41">
        <v>30506.400000000001</v>
      </c>
      <c r="G18" s="37">
        <v>30</v>
      </c>
      <c r="H18" s="11">
        <f t="shared" si="1"/>
        <v>915192</v>
      </c>
      <c r="I18" s="12">
        <f t="shared" si="2"/>
        <v>0</v>
      </c>
      <c r="J18" s="45"/>
      <c r="K18" s="17"/>
    </row>
    <row r="19" spans="1:11" ht="162.5" x14ac:dyDescent="0.25">
      <c r="A19" s="29" t="s">
        <v>31</v>
      </c>
      <c r="B19" s="30" t="s">
        <v>32</v>
      </c>
      <c r="C19" s="37">
        <v>55928.4</v>
      </c>
      <c r="D19" s="37">
        <v>36</v>
      </c>
      <c r="E19" s="10">
        <f t="shared" si="3"/>
        <v>2013422.4000000001</v>
      </c>
      <c r="F19" s="41">
        <v>30506.400000000001</v>
      </c>
      <c r="G19" s="37">
        <v>36</v>
      </c>
      <c r="H19" s="11">
        <f t="shared" si="1"/>
        <v>1098230.4000000001</v>
      </c>
      <c r="I19" s="12">
        <f t="shared" si="2"/>
        <v>915192</v>
      </c>
      <c r="J19" s="45" t="s">
        <v>33</v>
      </c>
      <c r="K19" s="17"/>
    </row>
    <row r="20" spans="1:11" ht="25" x14ac:dyDescent="0.25">
      <c r="A20" s="29" t="s">
        <v>34</v>
      </c>
      <c r="B20" s="30" t="s">
        <v>35</v>
      </c>
      <c r="C20" s="37">
        <v>22746</v>
      </c>
      <c r="D20" s="37">
        <v>30</v>
      </c>
      <c r="E20" s="10">
        <f t="shared" si="3"/>
        <v>682380</v>
      </c>
      <c r="F20" s="41">
        <v>22746</v>
      </c>
      <c r="G20" s="37">
        <v>30</v>
      </c>
      <c r="H20" s="11">
        <f t="shared" si="1"/>
        <v>682380</v>
      </c>
      <c r="I20" s="12">
        <f t="shared" si="2"/>
        <v>0</v>
      </c>
      <c r="J20" s="45"/>
      <c r="K20" s="17"/>
    </row>
    <row r="21" spans="1:11" ht="25" x14ac:dyDescent="0.25">
      <c r="A21" s="29" t="s">
        <v>36</v>
      </c>
      <c r="B21" s="30" t="s">
        <v>37</v>
      </c>
      <c r="C21" s="37">
        <v>22746</v>
      </c>
      <c r="D21" s="37">
        <v>36</v>
      </c>
      <c r="E21" s="10">
        <f t="shared" si="3"/>
        <v>818856</v>
      </c>
      <c r="F21" s="41">
        <v>22746</v>
      </c>
      <c r="G21" s="37">
        <v>36</v>
      </c>
      <c r="H21" s="11">
        <f t="shared" si="1"/>
        <v>818856</v>
      </c>
      <c r="I21" s="12">
        <f t="shared" si="2"/>
        <v>0</v>
      </c>
      <c r="J21" s="45"/>
      <c r="K21" s="17"/>
    </row>
    <row r="22" spans="1:11" x14ac:dyDescent="0.25">
      <c r="A22" s="29" t="s">
        <v>38</v>
      </c>
      <c r="B22" s="30" t="s">
        <v>39</v>
      </c>
      <c r="C22" s="37">
        <v>21073.5</v>
      </c>
      <c r="D22" s="37">
        <v>36</v>
      </c>
      <c r="E22" s="10">
        <f t="shared" si="3"/>
        <v>758646</v>
      </c>
      <c r="F22" s="41">
        <v>21073.5</v>
      </c>
      <c r="G22" s="37">
        <v>36</v>
      </c>
      <c r="H22" s="11">
        <f t="shared" si="1"/>
        <v>758646</v>
      </c>
      <c r="I22" s="12">
        <f t="shared" si="2"/>
        <v>0</v>
      </c>
      <c r="J22" s="45"/>
      <c r="K22" s="17"/>
    </row>
    <row r="23" spans="1:11" x14ac:dyDescent="0.25">
      <c r="A23" s="31" t="s">
        <v>40</v>
      </c>
      <c r="B23" s="32" t="s">
        <v>41</v>
      </c>
      <c r="C23" s="38">
        <v>12844.8</v>
      </c>
      <c r="D23" s="38">
        <v>36</v>
      </c>
      <c r="E23" s="23">
        <f t="shared" si="3"/>
        <v>462412.79999999999</v>
      </c>
      <c r="F23" s="42">
        <v>12844.8</v>
      </c>
      <c r="G23" s="38">
        <v>36</v>
      </c>
      <c r="H23" s="24">
        <f t="shared" si="1"/>
        <v>462412.79999999999</v>
      </c>
      <c r="I23" s="25">
        <f t="shared" si="2"/>
        <v>0</v>
      </c>
      <c r="J23" s="46"/>
      <c r="K23" s="17"/>
    </row>
    <row r="24" spans="1:11" x14ac:dyDescent="0.25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x14ac:dyDescent="0.25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x14ac:dyDescent="0.25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" x14ac:dyDescent="0.25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" x14ac:dyDescent="0.25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t="25" x14ac:dyDescent="0.25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 t="s">
        <v>58</v>
      </c>
      <c r="B32" s="30" t="s">
        <v>59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paušál_4920'!A15:A70</f>
        <v>1</v>
      </c>
      <c r="B1" t="str" cm="1">
        <f t="array" ref="B1:B56">'Krácení v projektu paušál_4920'!B15:B70</f>
        <v>Celkové způsobilé výdaje</v>
      </c>
      <c r="C1" cm="1">
        <f t="array" ref="C1:C56">'Krácení v projektu paušál_4920'!C15:C70</f>
        <v>0</v>
      </c>
      <c r="D1" cm="1">
        <f t="array" ref="D1:D56">'Krácení v projektu paušál_4920'!D15:D70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60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61</v>
      </c>
      <c r="G3" s="58" t="s">
        <v>18</v>
      </c>
    </row>
    <row r="4" spans="1:7" x14ac:dyDescent="0.35">
      <c r="A4" t="str">
        <v>1.1.1.1</v>
      </c>
      <c r="B4" t="str">
        <v>Dluhový poradce pro insolvence a exekuce - 0,6 úv.</v>
      </c>
      <c r="C4">
        <v>30506.400000000001</v>
      </c>
      <c r="D4">
        <v>30</v>
      </c>
      <c r="F4" s="57" t="s">
        <v>50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Dluhový poradce pro insolvence a exekuce - 1,1 úv.</v>
      </c>
      <c r="C5">
        <v>55928.4</v>
      </c>
      <c r="D5">
        <v>36</v>
      </c>
      <c r="F5" s="57" t="s">
        <v>62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Dluhový poradce pro mapování -  0,5 úv.</v>
      </c>
      <c r="C6">
        <v>22746</v>
      </c>
      <c r="D6">
        <v>30</v>
      </c>
      <c r="F6" s="59" t="s">
        <v>63</v>
      </c>
      <c r="G6" s="59">
        <f>G4+G5</f>
        <v>0</v>
      </c>
    </row>
    <row r="7" spans="1:7" x14ac:dyDescent="0.35">
      <c r="A7" t="str">
        <v>1.1.1.4</v>
      </c>
      <c r="B7" t="str">
        <v>Dluhový poradce pro mapování - 0,5 úv.</v>
      </c>
      <c r="C7">
        <v>22746</v>
      </c>
      <c r="D7">
        <v>36</v>
      </c>
    </row>
    <row r="8" spans="1:7" x14ac:dyDescent="0.35">
      <c r="A8" t="str">
        <v>1.1.1.5</v>
      </c>
      <c r="B8" t="str">
        <v>Garant v oblasti dluhů - 0,3 úv.</v>
      </c>
      <c r="C8">
        <v>21073.5</v>
      </c>
      <c r="D8">
        <v>36</v>
      </c>
    </row>
    <row r="9" spans="1:7" x14ac:dyDescent="0.35">
      <c r="A9" t="str">
        <v>1.1.1.6</v>
      </c>
      <c r="B9" t="str">
        <v>Koordinátor - 0,2 úv.</v>
      </c>
      <c r="C9">
        <v>12844.8</v>
      </c>
      <c r="D9">
        <v>36</v>
      </c>
    </row>
    <row r="10" spans="1:7" x14ac:dyDescent="0.35">
      <c r="A10" t="str">
        <v>1.1.2</v>
      </c>
      <c r="B10" t="str">
        <v>Dohody o pracovní činnosti</v>
      </c>
      <c r="C10">
        <v>0</v>
      </c>
      <c r="D10">
        <v>0</v>
      </c>
    </row>
    <row r="11" spans="1:7" x14ac:dyDescent="0.35">
      <c r="A11" t="str">
        <v>1.1.3</v>
      </c>
      <c r="B11" t="str">
        <v>Dohody o provedení práce</v>
      </c>
      <c r="C11">
        <v>0</v>
      </c>
      <c r="D11">
        <v>0</v>
      </c>
    </row>
    <row r="12" spans="1:7" x14ac:dyDescent="0.35">
      <c r="A12" t="str">
        <v>1.2</v>
      </c>
      <c r="B12" t="str">
        <v>Paušální sazba</v>
      </c>
      <c r="C12">
        <v>0</v>
      </c>
      <c r="D12">
        <v>0</v>
      </c>
    </row>
    <row r="13" spans="1:7" x14ac:dyDescent="0.35">
      <c r="A13" t="str">
        <v>1.3</v>
      </c>
      <c r="B13" t="str">
        <v>Mzdové příspěvky</v>
      </c>
      <c r="C13">
        <v>0</v>
      </c>
      <c r="D13">
        <v>0</v>
      </c>
    </row>
    <row r="14" spans="1:7" x14ac:dyDescent="0.35">
      <c r="A14" t="str">
        <v>1.3.1</v>
      </c>
      <c r="B14" t="str">
        <v>Mzdové příspěvky na pracovní místa</v>
      </c>
      <c r="C14">
        <v>0</v>
      </c>
      <c r="D14">
        <v>0</v>
      </c>
    </row>
    <row r="15" spans="1:7" x14ac:dyDescent="0.35">
      <c r="A15" t="str">
        <v>1.3.2</v>
      </c>
      <c r="B15" t="str">
        <v>Mzdové příspěvky - účast na vzdělávací akci</v>
      </c>
      <c r="C15">
        <v>0</v>
      </c>
      <c r="D15">
        <v>0</v>
      </c>
    </row>
    <row r="16" spans="1:7" x14ac:dyDescent="0.35">
      <c r="A16" t="str">
        <v>2</v>
      </c>
      <c r="B16" t="str">
        <v>Celkové nezpůsobilé výdaje</v>
      </c>
      <c r="C16">
        <v>0</v>
      </c>
      <c r="D16">
        <v>0</v>
      </c>
    </row>
    <row r="17" spans="1:4" x14ac:dyDescent="0.35">
      <c r="A17" t="str">
        <v>3</v>
      </c>
      <c r="B17" t="str">
        <v>Pro informaci - CZV neinvestiční</v>
      </c>
      <c r="C17">
        <v>0</v>
      </c>
      <c r="D17">
        <v>0</v>
      </c>
    </row>
    <row r="18" spans="1:4" x14ac:dyDescent="0.35">
      <c r="A18" t="str">
        <v>4</v>
      </c>
      <c r="B18" t="str">
        <v>Pro informaci - CZV investiční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paušál_4920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2024-12-11T12:12:53Z</dcterms:modified>
  <cp:category/>
  <cp:contentStatus/>
</cp:coreProperties>
</file>